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165C7C98-F318-4188-BF1A-0DD9BD2609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 (2)" sheetId="2" r:id="rId1"/>
  </sheets>
  <calcPr calcId="191029"/>
</workbook>
</file>

<file path=xl/calcChain.xml><?xml version="1.0" encoding="utf-8"?>
<calcChain xmlns="http://schemas.openxmlformats.org/spreadsheetml/2006/main">
  <c r="K30" i="2" l="1"/>
  <c r="J30" i="2"/>
  <c r="G30" i="2"/>
  <c r="N30" i="2"/>
  <c r="L30" i="2"/>
  <c r="M30" i="2"/>
</calcChain>
</file>

<file path=xl/sharedStrings.xml><?xml version="1.0" encoding="utf-8"?>
<sst xmlns="http://schemas.openxmlformats.org/spreadsheetml/2006/main" count="66" uniqueCount="47">
  <si>
    <t>Lp.</t>
  </si>
  <si>
    <t>Dział</t>
  </si>
  <si>
    <t>Rozdział</t>
  </si>
  <si>
    <t xml:space="preserve">§ </t>
  </si>
  <si>
    <t>Nazwa zadania inwestycyjnego</t>
  </si>
  <si>
    <t>Planowane wydatki</t>
  </si>
  <si>
    <t>Łączne koszty finansowe</t>
  </si>
  <si>
    <t>środki wymienione w art.. 5 ust.1 pkt 2 i 3 ustawy</t>
  </si>
  <si>
    <t>z tego źródła finansowania</t>
  </si>
  <si>
    <t xml:space="preserve">środki własne </t>
  </si>
  <si>
    <t>w złotych</t>
  </si>
  <si>
    <t>Rady Gminy Lichnowy</t>
  </si>
  <si>
    <t>Okres realizacji inwestycji</t>
  </si>
  <si>
    <t>rozpoczęcie</t>
  </si>
  <si>
    <t>zakończenie</t>
  </si>
  <si>
    <t>x</t>
  </si>
  <si>
    <t>jednostka realizująca zadanie /  koordynująca wykonanie zadania</t>
  </si>
  <si>
    <t>dotacje</t>
  </si>
  <si>
    <t>Fundusz Sołecki</t>
  </si>
  <si>
    <t>Urząd Gminy Lichnowy</t>
  </si>
  <si>
    <t>Wydatki inwestycyjne  w roku 2026</t>
  </si>
  <si>
    <t xml:space="preserve">Zakup zewnętrznego Defibrylatora AED i montaż na budynku Szkoły Podstawowej w Lichnowach </t>
  </si>
  <si>
    <t>Doposażenie placów zabaw w sołectwie Lichnówki</t>
  </si>
  <si>
    <t>Zakup sprzętu do pielęgnacji zieleni na terenie sołectwa Parszewo</t>
  </si>
  <si>
    <t>Zakup kosiarki bijakowej/sołectwo Pordenowo</t>
  </si>
  <si>
    <t>Doposażenie placu zabaw w Borętach Drugich</t>
  </si>
  <si>
    <t>Razem</t>
  </si>
  <si>
    <t>zakup oprogramowania / gospodarka ściekowa</t>
  </si>
  <si>
    <t>Zadania inwestycyjne roczne w 2026 roku</t>
  </si>
  <si>
    <t>Rozbudowa budynku świetlicy wiejskiej w Lisewie Malborskim - opracowanie dokumentacji projektowej</t>
  </si>
  <si>
    <t>O10</t>
  </si>
  <si>
    <t>O1042</t>
  </si>
  <si>
    <t>Szkoła Podstawowa w Lisewie Malborskim</t>
  </si>
  <si>
    <t>montaż hydrantów wewnętrznych w budynku szkoły przy ul. 10 Marca 51.</t>
  </si>
  <si>
    <t>Zakup trybuny dla 30 osób dla mieszkańców Lisewa Malborskiego</t>
  </si>
  <si>
    <t>Wykonanie projektu modernizacji drogi dojazdowej do pól nr 191076 w miejscowości Lichnowy</t>
  </si>
  <si>
    <t xml:space="preserve">Remont szatni sportowej w miejscowości Lichnowy opracowanie dokumentacji </t>
  </si>
  <si>
    <t>Remont szatni sportowej w miejscowości Lisewo Malborskie - opracowanie dokumentacji</t>
  </si>
  <si>
    <t>budowa ogrodzenia Punktu Selektywnej Zbiórki Odpadów</t>
  </si>
  <si>
    <t xml:space="preserve">opracowanie dokumentcji projektowej przebudowy boiska w Szymankowie </t>
  </si>
  <si>
    <t>Zakup ciągnika</t>
  </si>
  <si>
    <t>Zakup kosiarki samobieżnej na potrzeby sołectwa Boręty</t>
  </si>
  <si>
    <t>z dnia</t>
  </si>
  <si>
    <t>zakup kontenera</t>
  </si>
  <si>
    <t>Opracowanie dokumentacji projektowej budowy chodnika ul. Osiedlowa w Parszewie</t>
  </si>
  <si>
    <t>Załącznik nr 6  do Uchwały Nr</t>
  </si>
  <si>
    <t>zakup przewodowego systemu konferencyjnego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</si>
</sst>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4" fontId="1" fillId="0" borderId="1" xfId="0" applyNumberFormat="1" applyFont="1" applyBorder="1"/>
    <xf numFmtId="0" fontId="3" fillId="0" borderId="0" xfId="0" applyFont="1"/>
    <xf numFmtId="4" fontId="3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/>
    </xf>
    <xf numFmtId="4" fontId="5" fillId="0" borderId="1" xfId="0" applyNumberFormat="1" applyFont="1" applyBorder="1" applyAlignment="1">
      <alignment horizontal="right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0" fontId="5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5" fillId="0" borderId="4" xfId="0" applyFont="1" applyBorder="1" applyAlignment="1">
      <alignment horizontal="left" wrapText="1"/>
    </xf>
    <xf numFmtId="0" fontId="3" fillId="0" borderId="0" xfId="0" applyFont="1" applyAlignment="1">
      <alignment horizontal="center"/>
    </xf>
    <xf numFmtId="0" fontId="1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right" vertical="center"/>
    </xf>
    <xf numFmtId="4" fontId="5" fillId="0" borderId="4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7"/>
  <sheetViews>
    <sheetView tabSelected="1" topLeftCell="A10" workbookViewId="0">
      <selection activeCell="E18" sqref="E18"/>
    </sheetView>
  </sheetViews>
  <sheetFormatPr defaultRowHeight="15" x14ac:dyDescent="0.25"/>
  <cols>
    <col min="1" max="1" width="5.85546875" customWidth="1"/>
    <col min="2" max="2" width="8.7109375" customWidth="1"/>
    <col min="3" max="3" width="11.85546875" customWidth="1"/>
    <col min="5" max="5" width="52.28515625" customWidth="1"/>
    <col min="6" max="6" width="21.5703125" customWidth="1"/>
    <col min="7" max="7" width="17.140625" customWidth="1"/>
    <col min="8" max="9" width="13.5703125" customWidth="1"/>
    <col min="10" max="10" width="18" customWidth="1"/>
    <col min="11" max="11" width="16.140625" customWidth="1"/>
    <col min="12" max="12" width="17.28515625" customWidth="1"/>
    <col min="13" max="13" width="16.5703125" customWidth="1"/>
    <col min="14" max="14" width="17.85546875" customWidth="1"/>
  </cols>
  <sheetData>
    <row r="1" spans="1:14" x14ac:dyDescent="0.25">
      <c r="K1" s="2"/>
      <c r="L1" s="2" t="s">
        <v>45</v>
      </c>
    </row>
    <row r="2" spans="1:14" x14ac:dyDescent="0.25">
      <c r="K2" s="2"/>
      <c r="L2" s="2" t="s">
        <v>11</v>
      </c>
    </row>
    <row r="3" spans="1:14" x14ac:dyDescent="0.25">
      <c r="K3" s="2"/>
      <c r="L3" s="2" t="s">
        <v>42</v>
      </c>
    </row>
    <row r="4" spans="1:14" ht="36" customHeight="1" x14ac:dyDescent="0.25">
      <c r="A4" s="39" t="s">
        <v>28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</row>
    <row r="5" spans="1:14" x14ac:dyDescent="0.25">
      <c r="N5" s="2" t="s">
        <v>10</v>
      </c>
    </row>
    <row r="6" spans="1:14" ht="20.25" customHeight="1" x14ac:dyDescent="0.25">
      <c r="A6" s="29" t="s">
        <v>0</v>
      </c>
      <c r="B6" s="29" t="s">
        <v>1</v>
      </c>
      <c r="C6" s="29" t="s">
        <v>2</v>
      </c>
      <c r="D6" s="29" t="s">
        <v>3</v>
      </c>
      <c r="E6" s="29" t="s">
        <v>4</v>
      </c>
      <c r="F6" s="40" t="s">
        <v>16</v>
      </c>
      <c r="G6" s="40" t="s">
        <v>6</v>
      </c>
      <c r="H6" s="41" t="s">
        <v>12</v>
      </c>
      <c r="I6" s="42"/>
      <c r="J6" s="45" t="s">
        <v>20</v>
      </c>
      <c r="K6" s="29" t="s">
        <v>5</v>
      </c>
      <c r="L6" s="29"/>
      <c r="M6" s="29"/>
      <c r="N6" s="29"/>
    </row>
    <row r="7" spans="1:14" x14ac:dyDescent="0.25">
      <c r="A7" s="29"/>
      <c r="B7" s="29"/>
      <c r="C7" s="29"/>
      <c r="D7" s="29"/>
      <c r="E7" s="29"/>
      <c r="F7" s="40"/>
      <c r="G7" s="40"/>
      <c r="H7" s="43"/>
      <c r="I7" s="44"/>
      <c r="J7" s="46"/>
      <c r="K7" s="30" t="s">
        <v>8</v>
      </c>
      <c r="L7" s="31"/>
      <c r="M7" s="31"/>
      <c r="N7" s="32"/>
    </row>
    <row r="8" spans="1:14" ht="73.5" customHeight="1" x14ac:dyDescent="0.25">
      <c r="A8" s="29"/>
      <c r="B8" s="29"/>
      <c r="C8" s="29"/>
      <c r="D8" s="29"/>
      <c r="E8" s="29"/>
      <c r="F8" s="40"/>
      <c r="G8" s="40"/>
      <c r="H8" s="5" t="s">
        <v>13</v>
      </c>
      <c r="I8" s="5" t="s">
        <v>14</v>
      </c>
      <c r="J8" s="47"/>
      <c r="K8" s="4" t="s">
        <v>9</v>
      </c>
      <c r="L8" s="4" t="s">
        <v>17</v>
      </c>
      <c r="M8" s="4" t="s">
        <v>18</v>
      </c>
      <c r="N8" s="4" t="s">
        <v>7</v>
      </c>
    </row>
    <row r="9" spans="1:14" x14ac:dyDescent="0.25">
      <c r="A9" s="17">
        <v>1</v>
      </c>
      <c r="B9" s="17">
        <v>2</v>
      </c>
      <c r="C9" s="17">
        <v>3</v>
      </c>
      <c r="D9" s="17">
        <v>4</v>
      </c>
      <c r="E9" s="17">
        <v>5</v>
      </c>
      <c r="F9" s="17">
        <v>6</v>
      </c>
      <c r="G9" s="17">
        <v>7</v>
      </c>
      <c r="H9" s="17">
        <v>8</v>
      </c>
      <c r="I9" s="17">
        <v>9</v>
      </c>
      <c r="J9" s="17">
        <v>10</v>
      </c>
      <c r="K9" s="17">
        <v>11</v>
      </c>
      <c r="L9" s="6">
        <v>12</v>
      </c>
      <c r="M9" s="6">
        <v>13</v>
      </c>
      <c r="N9" s="6">
        <v>14</v>
      </c>
    </row>
    <row r="10" spans="1:14" ht="30" customHeight="1" x14ac:dyDescent="0.25">
      <c r="A10" s="14">
        <v>1</v>
      </c>
      <c r="B10" s="14" t="s">
        <v>30</v>
      </c>
      <c r="C10" s="14" t="s">
        <v>31</v>
      </c>
      <c r="D10" s="19">
        <v>6050</v>
      </c>
      <c r="E10" s="24" t="s">
        <v>35</v>
      </c>
      <c r="F10" s="14" t="s">
        <v>19</v>
      </c>
      <c r="G10" s="15">
        <v>35000</v>
      </c>
      <c r="H10" s="14">
        <v>2026</v>
      </c>
      <c r="I10" s="14">
        <v>2026</v>
      </c>
      <c r="J10" s="9">
        <v>35000</v>
      </c>
      <c r="K10" s="9">
        <v>35000</v>
      </c>
      <c r="L10" s="23"/>
      <c r="M10" s="23"/>
      <c r="N10" s="23"/>
    </row>
    <row r="11" spans="1:14" ht="30" customHeight="1" x14ac:dyDescent="0.25">
      <c r="A11" s="35">
        <v>2</v>
      </c>
      <c r="B11" s="14">
        <v>600</v>
      </c>
      <c r="C11" s="14">
        <v>60017</v>
      </c>
      <c r="D11" s="19">
        <v>6050</v>
      </c>
      <c r="E11" s="33" t="s">
        <v>44</v>
      </c>
      <c r="F11" s="35" t="s">
        <v>19</v>
      </c>
      <c r="G11" s="37">
        <v>25000</v>
      </c>
      <c r="H11" s="35">
        <v>2026</v>
      </c>
      <c r="I11" s="35">
        <v>2026</v>
      </c>
      <c r="J11" s="9">
        <v>15000</v>
      </c>
      <c r="K11" s="9">
        <v>15000</v>
      </c>
      <c r="L11" s="23"/>
      <c r="M11" s="23"/>
      <c r="N11" s="23"/>
    </row>
    <row r="12" spans="1:14" ht="30" customHeight="1" x14ac:dyDescent="0.25">
      <c r="A12" s="36"/>
      <c r="B12" s="14">
        <v>600</v>
      </c>
      <c r="C12" s="14">
        <v>60018</v>
      </c>
      <c r="D12" s="19">
        <v>6050</v>
      </c>
      <c r="E12" s="34"/>
      <c r="F12" s="36"/>
      <c r="G12" s="38"/>
      <c r="H12" s="36"/>
      <c r="I12" s="36"/>
      <c r="J12" s="9">
        <v>10000</v>
      </c>
      <c r="K12" s="9">
        <v>10000</v>
      </c>
      <c r="L12" s="23"/>
      <c r="M12" s="23"/>
      <c r="N12" s="23"/>
    </row>
    <row r="13" spans="1:14" ht="31.5" customHeight="1" x14ac:dyDescent="0.25">
      <c r="A13" s="14">
        <v>3</v>
      </c>
      <c r="B13" s="14">
        <v>700</v>
      </c>
      <c r="C13" s="14">
        <v>70005</v>
      </c>
      <c r="D13" s="19">
        <v>6050</v>
      </c>
      <c r="E13" s="24" t="s">
        <v>29</v>
      </c>
      <c r="F13" s="14" t="s">
        <v>19</v>
      </c>
      <c r="G13" s="15">
        <v>100000</v>
      </c>
      <c r="H13" s="14">
        <v>2026</v>
      </c>
      <c r="I13" s="14">
        <v>2026</v>
      </c>
      <c r="J13" s="9">
        <v>100000</v>
      </c>
      <c r="K13" s="9">
        <v>100000</v>
      </c>
      <c r="L13" s="23"/>
      <c r="M13" s="23"/>
      <c r="N13" s="23"/>
    </row>
    <row r="14" spans="1:14" ht="31.5" customHeight="1" x14ac:dyDescent="0.25">
      <c r="A14" s="14">
        <v>4</v>
      </c>
      <c r="B14" s="14">
        <v>750</v>
      </c>
      <c r="C14" s="14">
        <v>75022</v>
      </c>
      <c r="D14" s="19">
        <v>6060</v>
      </c>
      <c r="E14" s="21" t="s">
        <v>46</v>
      </c>
      <c r="F14" s="14" t="s">
        <v>19</v>
      </c>
      <c r="G14" s="15">
        <v>30000</v>
      </c>
      <c r="H14" s="14">
        <v>2026</v>
      </c>
      <c r="I14" s="14">
        <v>2026</v>
      </c>
      <c r="J14" s="9">
        <v>30000</v>
      </c>
      <c r="K14" s="9">
        <v>30000</v>
      </c>
      <c r="L14" s="23"/>
      <c r="M14" s="23"/>
      <c r="N14" s="23"/>
    </row>
    <row r="15" spans="1:14" ht="31.5" x14ac:dyDescent="0.25">
      <c r="A15" s="14">
        <v>5</v>
      </c>
      <c r="B15" s="14">
        <v>750</v>
      </c>
      <c r="C15" s="14">
        <v>75023</v>
      </c>
      <c r="D15" s="19">
        <v>6060</v>
      </c>
      <c r="E15" s="21" t="s">
        <v>27</v>
      </c>
      <c r="F15" s="18" t="s">
        <v>19</v>
      </c>
      <c r="G15" s="15">
        <v>35000</v>
      </c>
      <c r="H15" s="14">
        <v>2026</v>
      </c>
      <c r="I15" s="14">
        <v>2026</v>
      </c>
      <c r="J15" s="9">
        <v>35000</v>
      </c>
      <c r="K15" s="9">
        <v>35000</v>
      </c>
      <c r="L15" s="9"/>
      <c r="M15" s="9">
        <v>0</v>
      </c>
      <c r="N15" s="13"/>
    </row>
    <row r="16" spans="1:14" ht="40.5" customHeight="1" x14ac:dyDescent="0.25">
      <c r="A16" s="14">
        <v>6</v>
      </c>
      <c r="B16" s="14">
        <v>801</v>
      </c>
      <c r="C16" s="14">
        <v>80101</v>
      </c>
      <c r="D16" s="19">
        <v>6050</v>
      </c>
      <c r="E16" s="21" t="s">
        <v>33</v>
      </c>
      <c r="F16" s="18" t="s">
        <v>32</v>
      </c>
      <c r="G16" s="15">
        <v>130000</v>
      </c>
      <c r="H16" s="14">
        <v>2026</v>
      </c>
      <c r="I16" s="14">
        <v>2026</v>
      </c>
      <c r="J16" s="9">
        <v>130000</v>
      </c>
      <c r="K16" s="9">
        <v>130000</v>
      </c>
      <c r="L16" s="9"/>
      <c r="M16" s="9"/>
      <c r="N16" s="13"/>
    </row>
    <row r="17" spans="1:14" ht="31.5" x14ac:dyDescent="0.25">
      <c r="A17" s="14">
        <v>7</v>
      </c>
      <c r="B17" s="14">
        <v>851</v>
      </c>
      <c r="C17" s="14">
        <v>85195</v>
      </c>
      <c r="D17" s="10">
        <v>6060</v>
      </c>
      <c r="E17" s="21" t="s">
        <v>21</v>
      </c>
      <c r="F17" s="18" t="s">
        <v>19</v>
      </c>
      <c r="G17" s="15">
        <v>11300</v>
      </c>
      <c r="H17" s="14">
        <v>2026</v>
      </c>
      <c r="I17" s="14">
        <v>2026</v>
      </c>
      <c r="J17" s="9">
        <v>11300</v>
      </c>
      <c r="K17" s="9"/>
      <c r="L17" s="13"/>
      <c r="M17" s="9">
        <v>11300</v>
      </c>
      <c r="N17" s="13"/>
    </row>
    <row r="18" spans="1:14" ht="31.5" x14ac:dyDescent="0.25">
      <c r="A18" s="14">
        <v>8</v>
      </c>
      <c r="B18" s="14">
        <v>900</v>
      </c>
      <c r="C18" s="14">
        <v>90002</v>
      </c>
      <c r="D18" s="10">
        <v>6060</v>
      </c>
      <c r="E18" s="21" t="s">
        <v>43</v>
      </c>
      <c r="F18" s="18" t="s">
        <v>19</v>
      </c>
      <c r="G18" s="15">
        <v>25000</v>
      </c>
      <c r="H18" s="14">
        <v>2026</v>
      </c>
      <c r="I18" s="14">
        <v>2026</v>
      </c>
      <c r="J18" s="9">
        <v>25000</v>
      </c>
      <c r="K18" s="9">
        <v>25000</v>
      </c>
      <c r="L18" s="13"/>
      <c r="M18" s="9"/>
      <c r="N18" s="13"/>
    </row>
    <row r="19" spans="1:14" ht="31.5" x14ac:dyDescent="0.25">
      <c r="A19" s="14">
        <v>9</v>
      </c>
      <c r="B19" s="14">
        <v>900</v>
      </c>
      <c r="C19" s="14">
        <v>90002</v>
      </c>
      <c r="D19" s="10">
        <v>6050</v>
      </c>
      <c r="E19" s="21" t="s">
        <v>38</v>
      </c>
      <c r="F19" s="18" t="s">
        <v>19</v>
      </c>
      <c r="G19" s="15">
        <v>47761.1</v>
      </c>
      <c r="H19" s="14">
        <v>2026</v>
      </c>
      <c r="I19" s="14">
        <v>2026</v>
      </c>
      <c r="J19" s="9">
        <v>47761.1</v>
      </c>
      <c r="K19" s="9">
        <v>47761.1</v>
      </c>
      <c r="L19" s="13"/>
      <c r="M19" s="9"/>
      <c r="N19" s="13"/>
    </row>
    <row r="20" spans="1:14" ht="31.5" x14ac:dyDescent="0.25">
      <c r="A20" s="14">
        <v>10</v>
      </c>
      <c r="B20" s="14">
        <v>900</v>
      </c>
      <c r="C20" s="14">
        <v>90004</v>
      </c>
      <c r="D20" s="10">
        <v>6060</v>
      </c>
      <c r="E20" s="21" t="s">
        <v>24</v>
      </c>
      <c r="F20" s="18" t="s">
        <v>19</v>
      </c>
      <c r="G20" s="15">
        <v>14600</v>
      </c>
      <c r="H20" s="14">
        <v>2026</v>
      </c>
      <c r="I20" s="14">
        <v>2026</v>
      </c>
      <c r="J20" s="9">
        <v>14600</v>
      </c>
      <c r="K20" s="9"/>
      <c r="L20" s="13"/>
      <c r="M20" s="9">
        <v>14600</v>
      </c>
      <c r="N20" s="13"/>
    </row>
    <row r="21" spans="1:14" ht="31.5" x14ac:dyDescent="0.25">
      <c r="A21" s="14">
        <v>11</v>
      </c>
      <c r="B21" s="14">
        <v>900</v>
      </c>
      <c r="C21" s="14">
        <v>90004</v>
      </c>
      <c r="D21" s="12">
        <v>6060</v>
      </c>
      <c r="E21" s="21" t="s">
        <v>23</v>
      </c>
      <c r="F21" s="18" t="s">
        <v>19</v>
      </c>
      <c r="G21" s="15">
        <v>19000</v>
      </c>
      <c r="H21" s="14">
        <v>2026</v>
      </c>
      <c r="I21" s="14">
        <v>2026</v>
      </c>
      <c r="J21" s="9">
        <v>19000</v>
      </c>
      <c r="K21" s="9"/>
      <c r="L21" s="13"/>
      <c r="M21" s="9">
        <v>19000</v>
      </c>
      <c r="N21" s="13"/>
    </row>
    <row r="22" spans="1:14" ht="31.5" x14ac:dyDescent="0.25">
      <c r="A22" s="14">
        <v>12</v>
      </c>
      <c r="B22" s="14">
        <v>900</v>
      </c>
      <c r="C22" s="14">
        <v>90004</v>
      </c>
      <c r="D22" s="10">
        <v>6060</v>
      </c>
      <c r="E22" s="21" t="s">
        <v>41</v>
      </c>
      <c r="F22" s="18" t="s">
        <v>19</v>
      </c>
      <c r="G22" s="15">
        <v>12600</v>
      </c>
      <c r="H22" s="14">
        <v>2026</v>
      </c>
      <c r="I22" s="14">
        <v>2026</v>
      </c>
      <c r="J22" s="9">
        <v>12600</v>
      </c>
      <c r="K22" s="9"/>
      <c r="L22" s="13"/>
      <c r="M22" s="9">
        <v>12600</v>
      </c>
      <c r="N22" s="13"/>
    </row>
    <row r="23" spans="1:14" ht="31.5" x14ac:dyDescent="0.25">
      <c r="A23" s="14">
        <v>13</v>
      </c>
      <c r="B23" s="14">
        <v>900</v>
      </c>
      <c r="C23" s="14">
        <v>90004</v>
      </c>
      <c r="D23" s="10">
        <v>6060</v>
      </c>
      <c r="E23" s="21" t="s">
        <v>40</v>
      </c>
      <c r="F23" s="18" t="s">
        <v>19</v>
      </c>
      <c r="G23" s="15">
        <v>550000</v>
      </c>
      <c r="H23" s="14">
        <v>2026</v>
      </c>
      <c r="I23" s="14">
        <v>2026</v>
      </c>
      <c r="J23" s="9">
        <v>550000</v>
      </c>
      <c r="K23" s="9">
        <v>550000</v>
      </c>
      <c r="L23" s="13"/>
      <c r="M23" s="9"/>
      <c r="N23" s="13"/>
    </row>
    <row r="24" spans="1:14" ht="30" customHeight="1" x14ac:dyDescent="0.25">
      <c r="A24" s="8">
        <v>14</v>
      </c>
      <c r="B24" s="8">
        <v>921</v>
      </c>
      <c r="C24" s="8">
        <v>92105</v>
      </c>
      <c r="D24" s="8">
        <v>6050</v>
      </c>
      <c r="E24" s="11" t="s">
        <v>25</v>
      </c>
      <c r="F24" s="8" t="s">
        <v>19</v>
      </c>
      <c r="G24" s="9">
        <v>10235.25</v>
      </c>
      <c r="H24" s="8">
        <v>2026</v>
      </c>
      <c r="I24" s="8">
        <v>2026</v>
      </c>
      <c r="J24" s="9">
        <v>10235.25</v>
      </c>
      <c r="K24" s="9"/>
      <c r="L24" s="13"/>
      <c r="M24" s="9">
        <v>10235.25</v>
      </c>
      <c r="N24" s="13"/>
    </row>
    <row r="25" spans="1:14" ht="24.75" customHeight="1" x14ac:dyDescent="0.25">
      <c r="A25" s="8">
        <v>15</v>
      </c>
      <c r="B25" s="8">
        <v>921</v>
      </c>
      <c r="C25" s="8">
        <v>92105</v>
      </c>
      <c r="D25" s="8">
        <v>6050</v>
      </c>
      <c r="E25" s="11" t="s">
        <v>22</v>
      </c>
      <c r="F25" s="8" t="s">
        <v>19</v>
      </c>
      <c r="G25" s="9">
        <v>25000</v>
      </c>
      <c r="H25" s="8">
        <v>2026</v>
      </c>
      <c r="I25" s="8">
        <v>2026</v>
      </c>
      <c r="J25" s="9">
        <v>25000</v>
      </c>
      <c r="K25" s="9"/>
      <c r="L25" s="13"/>
      <c r="M25" s="13">
        <v>25000</v>
      </c>
      <c r="N25" s="13"/>
    </row>
    <row r="26" spans="1:14" ht="29.25" customHeight="1" x14ac:dyDescent="0.25">
      <c r="A26" s="8">
        <v>16</v>
      </c>
      <c r="B26" s="8">
        <v>926</v>
      </c>
      <c r="C26" s="8">
        <v>92601</v>
      </c>
      <c r="D26" s="10">
        <v>6050</v>
      </c>
      <c r="E26" s="11" t="s">
        <v>36</v>
      </c>
      <c r="F26" s="8" t="s">
        <v>19</v>
      </c>
      <c r="G26" s="9">
        <v>24600</v>
      </c>
      <c r="H26" s="8">
        <v>2026</v>
      </c>
      <c r="I26" s="8">
        <v>2026</v>
      </c>
      <c r="J26" s="9">
        <v>24600</v>
      </c>
      <c r="K26" s="9">
        <v>24600</v>
      </c>
      <c r="L26" s="13"/>
      <c r="M26" s="13"/>
      <c r="N26" s="13"/>
    </row>
    <row r="27" spans="1:14" ht="33" customHeight="1" x14ac:dyDescent="0.25">
      <c r="A27" s="8">
        <v>17</v>
      </c>
      <c r="B27" s="8">
        <v>926</v>
      </c>
      <c r="C27" s="8">
        <v>92601</v>
      </c>
      <c r="D27" s="10">
        <v>6050</v>
      </c>
      <c r="E27" s="11" t="s">
        <v>37</v>
      </c>
      <c r="F27" s="8" t="s">
        <v>19</v>
      </c>
      <c r="G27" s="9">
        <v>24600</v>
      </c>
      <c r="H27" s="8">
        <v>2026</v>
      </c>
      <c r="I27" s="8">
        <v>2026</v>
      </c>
      <c r="J27" s="9">
        <v>24600</v>
      </c>
      <c r="K27" s="9">
        <v>24600</v>
      </c>
      <c r="L27" s="13"/>
      <c r="M27" s="13"/>
      <c r="N27" s="13"/>
    </row>
    <row r="28" spans="1:14" ht="31.5" x14ac:dyDescent="0.25">
      <c r="A28" s="8">
        <v>18</v>
      </c>
      <c r="B28" s="8">
        <v>926</v>
      </c>
      <c r="C28" s="8">
        <v>92601</v>
      </c>
      <c r="D28" s="10">
        <v>6050</v>
      </c>
      <c r="E28" s="20" t="s">
        <v>34</v>
      </c>
      <c r="F28" s="16" t="s">
        <v>19</v>
      </c>
      <c r="G28" s="9">
        <v>15000</v>
      </c>
      <c r="H28" s="8">
        <v>2026</v>
      </c>
      <c r="I28" s="8">
        <v>2026</v>
      </c>
      <c r="J28" s="9">
        <v>15000</v>
      </c>
      <c r="K28" s="9"/>
      <c r="L28" s="9"/>
      <c r="M28" s="9">
        <v>15000</v>
      </c>
      <c r="N28" s="7"/>
    </row>
    <row r="29" spans="1:14" ht="31.5" x14ac:dyDescent="0.25">
      <c r="A29" s="8">
        <v>19</v>
      </c>
      <c r="B29" s="8">
        <v>926</v>
      </c>
      <c r="C29" s="8">
        <v>92601</v>
      </c>
      <c r="D29" s="8">
        <v>6050</v>
      </c>
      <c r="E29" s="20" t="s">
        <v>39</v>
      </c>
      <c r="F29" s="16" t="s">
        <v>19</v>
      </c>
      <c r="G29" s="9">
        <v>50000</v>
      </c>
      <c r="H29" s="8">
        <v>2026</v>
      </c>
      <c r="I29" s="8">
        <v>2026</v>
      </c>
      <c r="J29" s="9">
        <v>50000</v>
      </c>
      <c r="K29" s="9">
        <v>50000</v>
      </c>
      <c r="L29" s="9"/>
      <c r="M29" s="9"/>
      <c r="N29" s="7"/>
    </row>
    <row r="30" spans="1:14" ht="18" customHeight="1" x14ac:dyDescent="0.25">
      <c r="A30" s="26" t="s">
        <v>26</v>
      </c>
      <c r="B30" s="27"/>
      <c r="C30" s="27"/>
      <c r="D30" s="27"/>
      <c r="E30" s="28"/>
      <c r="F30" s="22" t="s">
        <v>15</v>
      </c>
      <c r="G30" s="1">
        <f>SUM(G10:G29)</f>
        <v>1184696.3500000001</v>
      </c>
      <c r="H30" s="3" t="s">
        <v>15</v>
      </c>
      <c r="I30" s="3" t="s">
        <v>15</v>
      </c>
      <c r="J30" s="1">
        <f>SUM(J10:J29)</f>
        <v>1184696.3500000001</v>
      </c>
      <c r="K30" s="1">
        <f>SUM(K10:K29)</f>
        <v>1076961.1000000001</v>
      </c>
      <c r="L30" s="1">
        <f>SUM(L15:L28)</f>
        <v>0</v>
      </c>
      <c r="M30" s="1">
        <f>SUM(M15:M28)</f>
        <v>107735.25</v>
      </c>
      <c r="N30" s="1">
        <f>SUM(N15:N28)</f>
        <v>0</v>
      </c>
    </row>
    <row r="32" spans="1:14" x14ac:dyDescent="0.25">
      <c r="M32" s="25"/>
      <c r="N32" s="25"/>
    </row>
    <row r="33" spans="12:14" x14ac:dyDescent="0.25">
      <c r="L33" s="2"/>
      <c r="M33" s="25"/>
      <c r="N33" s="25"/>
    </row>
    <row r="34" spans="12:14" x14ac:dyDescent="0.25">
      <c r="L34" s="2"/>
      <c r="M34" s="2"/>
      <c r="N34" s="2"/>
    </row>
    <row r="35" spans="12:14" x14ac:dyDescent="0.25">
      <c r="L35" s="2"/>
      <c r="M35" s="25"/>
      <c r="N35" s="25"/>
    </row>
    <row r="36" spans="12:14" x14ac:dyDescent="0.25">
      <c r="L36" s="2"/>
    </row>
    <row r="37" spans="12:14" x14ac:dyDescent="0.25">
      <c r="L37" s="2"/>
    </row>
  </sheetData>
  <mergeCells count="22">
    <mergeCell ref="A4:N4"/>
    <mergeCell ref="A6:A8"/>
    <mergeCell ref="B6:B8"/>
    <mergeCell ref="C6:C8"/>
    <mergeCell ref="D6:D8"/>
    <mergeCell ref="E6:E8"/>
    <mergeCell ref="F6:F8"/>
    <mergeCell ref="G6:G8"/>
    <mergeCell ref="H6:I7"/>
    <mergeCell ref="J6:J8"/>
    <mergeCell ref="M32:N32"/>
    <mergeCell ref="M33:N33"/>
    <mergeCell ref="M35:N35"/>
    <mergeCell ref="A30:E30"/>
    <mergeCell ref="K6:N6"/>
    <mergeCell ref="K7:N7"/>
    <mergeCell ref="E11:E12"/>
    <mergeCell ref="F11:F12"/>
    <mergeCell ref="G11:G12"/>
    <mergeCell ref="H11:H12"/>
    <mergeCell ref="I11:I12"/>
    <mergeCell ref="A11:A12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2026-04-22T08:51:21Z</dcterms:modified>
</cp:coreProperties>
</file>